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480" windowWidth="20730" windowHeight="11760"/>
  </bookViews>
  <sheets>
    <sheet name="DS tong hợp" sheetId="7" r:id="rId1"/>
    <sheet name="Lưu trữ viên" sheetId="4" state="hidden" r:id="rId2"/>
    <sheet name="BVTV" sheetId="5" state="hidden" r:id="rId3"/>
    <sheet name="Thu Y" sheetId="6" state="hidden" r:id="rId4"/>
  </sheets>
  <calcPr calcId="191029" concurrentCalc="0"/>
</workbook>
</file>

<file path=xl/calcChain.xml><?xml version="1.0" encoding="utf-8"?>
<calcChain xmlns="http://schemas.openxmlformats.org/spreadsheetml/2006/main">
  <c r="E19" i="7" l="1"/>
  <c r="E18" i="7"/>
  <c r="E17" i="7"/>
  <c r="E16" i="7"/>
  <c r="E10" i="7"/>
  <c r="E9" i="7"/>
  <c r="E8" i="7"/>
  <c r="G19" i="7"/>
  <c r="G18" i="7"/>
  <c r="G17" i="7"/>
  <c r="G16" i="7"/>
  <c r="G14" i="7"/>
  <c r="G13" i="7"/>
  <c r="G12" i="7"/>
  <c r="G10" i="7"/>
  <c r="G9" i="7"/>
  <c r="G8" i="7"/>
  <c r="G8" i="6"/>
  <c r="G7" i="6"/>
  <c r="G6" i="6"/>
  <c r="G9" i="5"/>
  <c r="G8" i="5"/>
  <c r="G7" i="5"/>
  <c r="G6" i="5"/>
  <c r="G8" i="4"/>
  <c r="G7" i="4"/>
  <c r="G6" i="4"/>
</calcChain>
</file>

<file path=xl/sharedStrings.xml><?xml version="1.0" encoding="utf-8"?>
<sst xmlns="http://schemas.openxmlformats.org/spreadsheetml/2006/main" count="143" uniqueCount="48">
  <si>
    <t>TT</t>
  </si>
  <si>
    <t>Số báo danh</t>
  </si>
  <si>
    <t>Họ và tên thí sinh</t>
  </si>
  <si>
    <t>Chức danh dự thi</t>
  </si>
  <si>
    <t xml:space="preserve">Số điểm </t>
  </si>
  <si>
    <t>Phỏng vấn</t>
  </si>
  <si>
    <t>Ưu tiên</t>
  </si>
  <si>
    <t>Tổng điểm</t>
  </si>
  <si>
    <t>Kết quả</t>
  </si>
  <si>
    <t>DANH SÁCH TỔNG HỢP KẾT QUẢ TUYỂN DỤNG VIÊN CHỨC NGÀNH HUYỆN NĂM 2023</t>
  </si>
  <si>
    <t>(VÒNG 02) CHỨC DANH: BẢO VỆ VIÊN BẢO VỆ THỰC VẬT  HẠNG III</t>
  </si>
  <si>
    <t>(VÒNG 02) CHỨC DANH: LƯU TRỮ VIÊN  HẠNG III</t>
  </si>
  <si>
    <t>(VÒNG 02) CHỨC DANH: Chuẩn đoán bệnh động vật  hạng III</t>
  </si>
  <si>
    <t>Dương Minh Trí</t>
  </si>
  <si>
    <t>LT 04</t>
  </si>
  <si>
    <t>LT 05</t>
  </si>
  <si>
    <t>LT 06</t>
  </si>
  <si>
    <t>Chức danh dự xét tuyển</t>
  </si>
  <si>
    <t>Lưu trữ viên hạng III</t>
  </si>
  <si>
    <t>Trần Phú Hưng</t>
  </si>
  <si>
    <t>Trương Tấn Khởi</t>
  </si>
  <si>
    <t>Nguyễn Đặng Tường Vy</t>
  </si>
  <si>
    <t>BVTV 07</t>
  </si>
  <si>
    <t>BVTV 08</t>
  </si>
  <si>
    <t>BVTV 09</t>
  </si>
  <si>
    <t>BVTV 10</t>
  </si>
  <si>
    <t>Nguyễn Nhật Tuấn Anh</t>
  </si>
  <si>
    <t>Trần Dương Khang</t>
  </si>
  <si>
    <t>Ngô Xuân Lộc</t>
  </si>
  <si>
    <t>BDV 01</t>
  </si>
  <si>
    <t>BDV 02</t>
  </si>
  <si>
    <t>BDV 03</t>
  </si>
  <si>
    <t>(VÒNG 02) CHỨC DANH: Chuẩn đoán bệnh động vật, Lưu trữ viên, Bảo vệ viên Bảo vệ thực vật hạng III</t>
  </si>
  <si>
    <t>I</t>
  </si>
  <si>
    <t>Chuẩn đoán bệnh động vật hạng III</t>
  </si>
  <si>
    <t>II</t>
  </si>
  <si>
    <t>III</t>
  </si>
  <si>
    <t>Bảo vệ viên Bảo vệ thực vật hạng III</t>
  </si>
  <si>
    <t>Trúng tuyển</t>
  </si>
  <si>
    <t>Quách Sỉ Thái</t>
  </si>
  <si>
    <t>Tiêu Thị Hồng Liên</t>
  </si>
  <si>
    <t>Đặng Võ Thanh Nhàn</t>
  </si>
  <si>
    <t>Đạt</t>
  </si>
  <si>
    <t xml:space="preserve">Đạt </t>
  </si>
  <si>
    <t>Kết quả trúng tuyển</t>
  </si>
  <si>
    <t>Không</t>
  </si>
  <si>
    <t>(Kèm theo Báo cáo số            /BC-HĐTD ngày     /4/2024 của Hội đồng tuyển dụng)</t>
  </si>
  <si>
    <t>Phụ lục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</si>
</sst>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4"/>
      <color theme="1"/>
      <name val="Times New Roman"/>
      <family val="2"/>
      <charset val="163"/>
    </font>
    <font>
      <b/>
      <sz val="14"/>
      <color theme="1"/>
      <name val="Times New Roman"/>
      <family val="1"/>
    </font>
    <font>
      <sz val="14"/>
      <color rgb="FFFF0000"/>
      <name val="Times New Roman"/>
      <family val="2"/>
      <charset val="163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F7" sqref="F7"/>
    </sheetView>
  </sheetViews>
  <sheetFormatPr defaultRowHeight="18.75" x14ac:dyDescent="0.3"/>
  <cols>
    <col min="1" max="1" width="5.88671875" customWidth="1"/>
    <col min="2" max="2" width="12.77734375" customWidth="1"/>
    <col min="3" max="3" width="23.109375" customWidth="1"/>
    <col min="4" max="4" width="24.5546875" style="4" customWidth="1"/>
    <col min="5" max="5" width="8.88671875" customWidth="1"/>
    <col min="6" max="6" width="7" customWidth="1"/>
    <col min="7" max="7" width="7.44140625" customWidth="1"/>
    <col min="8" max="8" width="8.5546875" customWidth="1"/>
    <col min="9" max="9" width="11.6640625" customWidth="1"/>
  </cols>
  <sheetData>
    <row r="1" spans="1:9" x14ac:dyDescent="0.3">
      <c r="A1" s="14" t="s">
        <v>9</v>
      </c>
      <c r="B1" s="14"/>
      <c r="C1" s="14"/>
      <c r="D1" s="14"/>
      <c r="E1" s="14"/>
      <c r="F1" s="14"/>
      <c r="G1" s="14"/>
      <c r="H1" s="14"/>
    </row>
    <row r="2" spans="1:9" x14ac:dyDescent="0.3">
      <c r="A2" s="14" t="s">
        <v>32</v>
      </c>
      <c r="B2" s="14"/>
      <c r="C2" s="14"/>
      <c r="D2" s="14"/>
      <c r="E2" s="14"/>
      <c r="F2" s="14"/>
      <c r="G2" s="14"/>
      <c r="H2" s="14"/>
    </row>
    <row r="3" spans="1:9" x14ac:dyDescent="0.3">
      <c r="A3" s="10"/>
      <c r="B3" s="17" t="s">
        <v>46</v>
      </c>
      <c r="C3" s="17"/>
      <c r="D3" s="17"/>
      <c r="E3" s="17"/>
      <c r="F3" s="17"/>
      <c r="G3" s="17"/>
      <c r="H3" s="17"/>
    </row>
    <row r="4" spans="1:9" x14ac:dyDescent="0.3">
      <c r="H4" s="18" t="s">
        <v>47</v>
      </c>
      <c r="I4" s="18"/>
    </row>
    <row r="5" spans="1:9" x14ac:dyDescent="0.3">
      <c r="A5" s="11" t="s">
        <v>0</v>
      </c>
      <c r="B5" s="11" t="s">
        <v>1</v>
      </c>
      <c r="C5" s="11" t="s">
        <v>2</v>
      </c>
      <c r="D5" s="15" t="s">
        <v>3</v>
      </c>
      <c r="E5" s="11" t="s">
        <v>4</v>
      </c>
      <c r="F5" s="11"/>
      <c r="G5" s="11"/>
      <c r="H5" s="11" t="s">
        <v>8</v>
      </c>
      <c r="I5" s="11" t="s">
        <v>44</v>
      </c>
    </row>
    <row r="6" spans="1:9" ht="34.5" customHeight="1" x14ac:dyDescent="0.3">
      <c r="A6" s="11"/>
      <c r="B6" s="11"/>
      <c r="C6" s="11"/>
      <c r="D6" s="16"/>
      <c r="E6" s="1" t="s">
        <v>5</v>
      </c>
      <c r="F6" s="1" t="s">
        <v>6</v>
      </c>
      <c r="G6" s="1" t="s">
        <v>7</v>
      </c>
      <c r="H6" s="11"/>
      <c r="I6" s="11"/>
    </row>
    <row r="7" spans="1:9" ht="35.1" customHeight="1" x14ac:dyDescent="0.3">
      <c r="A7" s="1" t="s">
        <v>33</v>
      </c>
      <c r="B7" s="12" t="s">
        <v>34</v>
      </c>
      <c r="C7" s="13"/>
      <c r="D7" s="3"/>
      <c r="E7" s="1"/>
      <c r="F7" s="1"/>
      <c r="G7" s="1"/>
      <c r="H7" s="1"/>
      <c r="I7" s="9"/>
    </row>
    <row r="8" spans="1:9" s="7" customFormat="1" ht="37.5" customHeight="1" x14ac:dyDescent="0.3">
      <c r="A8" s="5">
        <v>1</v>
      </c>
      <c r="B8" s="5" t="s">
        <v>29</v>
      </c>
      <c r="C8" s="8" t="s">
        <v>26</v>
      </c>
      <c r="D8" s="5" t="s">
        <v>34</v>
      </c>
      <c r="E8" s="5">
        <f>'Thu Y'!E6</f>
        <v>79</v>
      </c>
      <c r="F8" s="5">
        <v>0</v>
      </c>
      <c r="G8" s="1">
        <f>E8+F8</f>
        <v>79</v>
      </c>
      <c r="H8" s="5" t="s">
        <v>43</v>
      </c>
      <c r="I8" s="5" t="s">
        <v>38</v>
      </c>
    </row>
    <row r="9" spans="1:9" s="7" customFormat="1" ht="37.5" customHeight="1" x14ac:dyDescent="0.3">
      <c r="A9" s="5">
        <v>2</v>
      </c>
      <c r="B9" s="5" t="s">
        <v>30</v>
      </c>
      <c r="C9" s="8" t="s">
        <v>27</v>
      </c>
      <c r="D9" s="5" t="s">
        <v>34</v>
      </c>
      <c r="E9" s="5">
        <f>'Thu Y'!E7</f>
        <v>95</v>
      </c>
      <c r="F9" s="5">
        <v>0</v>
      </c>
      <c r="G9" s="1">
        <f t="shared" ref="G9:G19" si="0">E9+F9</f>
        <v>95</v>
      </c>
      <c r="H9" s="5" t="s">
        <v>43</v>
      </c>
      <c r="I9" s="5" t="s">
        <v>38</v>
      </c>
    </row>
    <row r="10" spans="1:9" s="7" customFormat="1" ht="37.5" customHeight="1" x14ac:dyDescent="0.3">
      <c r="A10" s="5">
        <v>3</v>
      </c>
      <c r="B10" s="5" t="s">
        <v>31</v>
      </c>
      <c r="C10" s="8" t="s">
        <v>28</v>
      </c>
      <c r="D10" s="5" t="s">
        <v>34</v>
      </c>
      <c r="E10" s="5">
        <f>'Thu Y'!E8</f>
        <v>97.5</v>
      </c>
      <c r="F10" s="5">
        <v>0</v>
      </c>
      <c r="G10" s="1">
        <f t="shared" si="0"/>
        <v>97.5</v>
      </c>
      <c r="H10" s="5" t="s">
        <v>43</v>
      </c>
      <c r="I10" s="5" t="s">
        <v>38</v>
      </c>
    </row>
    <row r="11" spans="1:9" s="6" customFormat="1" ht="37.5" customHeight="1" x14ac:dyDescent="0.3">
      <c r="A11" s="1" t="s">
        <v>35</v>
      </c>
      <c r="B11" s="12" t="s">
        <v>18</v>
      </c>
      <c r="C11" s="13"/>
      <c r="D11" s="1"/>
      <c r="E11" s="1"/>
      <c r="F11" s="1"/>
      <c r="G11" s="1"/>
      <c r="H11" s="1"/>
      <c r="I11" s="1"/>
    </row>
    <row r="12" spans="1:9" s="7" customFormat="1" ht="37.5" customHeight="1" x14ac:dyDescent="0.3">
      <c r="A12" s="5">
        <v>4</v>
      </c>
      <c r="B12" s="5" t="s">
        <v>14</v>
      </c>
      <c r="C12" s="8" t="s">
        <v>41</v>
      </c>
      <c r="D12" s="5" t="s">
        <v>18</v>
      </c>
      <c r="E12" s="5">
        <v>76</v>
      </c>
      <c r="F12" s="5">
        <v>0</v>
      </c>
      <c r="G12" s="1">
        <f t="shared" si="0"/>
        <v>76</v>
      </c>
      <c r="H12" s="5" t="s">
        <v>42</v>
      </c>
      <c r="I12" s="5" t="s">
        <v>38</v>
      </c>
    </row>
    <row r="13" spans="1:9" s="7" customFormat="1" ht="37.5" customHeight="1" x14ac:dyDescent="0.3">
      <c r="A13" s="5">
        <v>5</v>
      </c>
      <c r="B13" s="5" t="s">
        <v>15</v>
      </c>
      <c r="C13" s="8" t="s">
        <v>40</v>
      </c>
      <c r="D13" s="5" t="s">
        <v>18</v>
      </c>
      <c r="E13" s="5">
        <v>90.25</v>
      </c>
      <c r="F13" s="5">
        <v>0</v>
      </c>
      <c r="G13" s="1">
        <f t="shared" si="0"/>
        <v>90.25</v>
      </c>
      <c r="H13" s="5" t="s">
        <v>42</v>
      </c>
      <c r="I13" s="5" t="s">
        <v>38</v>
      </c>
    </row>
    <row r="14" spans="1:9" s="7" customFormat="1" ht="37.5" customHeight="1" x14ac:dyDescent="0.3">
      <c r="A14" s="5">
        <v>6</v>
      </c>
      <c r="B14" s="5" t="s">
        <v>16</v>
      </c>
      <c r="C14" s="8" t="s">
        <v>13</v>
      </c>
      <c r="D14" s="5" t="s">
        <v>18</v>
      </c>
      <c r="E14" s="5">
        <v>83</v>
      </c>
      <c r="F14" s="5">
        <v>0</v>
      </c>
      <c r="G14" s="1">
        <f t="shared" si="0"/>
        <v>83</v>
      </c>
      <c r="H14" s="5" t="s">
        <v>42</v>
      </c>
      <c r="I14" s="5" t="s">
        <v>38</v>
      </c>
    </row>
    <row r="15" spans="1:9" s="6" customFormat="1" ht="37.5" customHeight="1" x14ac:dyDescent="0.3">
      <c r="A15" s="1" t="s">
        <v>36</v>
      </c>
      <c r="B15" s="12" t="s">
        <v>37</v>
      </c>
      <c r="C15" s="13"/>
      <c r="D15" s="1"/>
      <c r="E15" s="1"/>
      <c r="F15" s="1"/>
      <c r="G15" s="1"/>
      <c r="H15" s="1"/>
      <c r="I15" s="1"/>
    </row>
    <row r="16" spans="1:9" s="7" customFormat="1" ht="37.5" customHeight="1" x14ac:dyDescent="0.3">
      <c r="A16" s="5">
        <v>7</v>
      </c>
      <c r="B16" s="5" t="s">
        <v>22</v>
      </c>
      <c r="C16" s="8" t="s">
        <v>19</v>
      </c>
      <c r="D16" s="5" t="s">
        <v>37</v>
      </c>
      <c r="E16" s="5">
        <f>BVTV!E6</f>
        <v>98</v>
      </c>
      <c r="F16" s="5">
        <v>0</v>
      </c>
      <c r="G16" s="1">
        <f t="shared" si="0"/>
        <v>98</v>
      </c>
      <c r="H16" s="5" t="s">
        <v>42</v>
      </c>
      <c r="I16" s="5" t="s">
        <v>38</v>
      </c>
    </row>
    <row r="17" spans="1:9" s="7" customFormat="1" ht="37.5" customHeight="1" x14ac:dyDescent="0.3">
      <c r="A17" s="5">
        <v>8</v>
      </c>
      <c r="B17" s="5" t="s">
        <v>23</v>
      </c>
      <c r="C17" s="8" t="s">
        <v>20</v>
      </c>
      <c r="D17" s="5" t="s">
        <v>37</v>
      </c>
      <c r="E17" s="5">
        <f>BVTV!E7</f>
        <v>76</v>
      </c>
      <c r="F17" s="5">
        <v>0</v>
      </c>
      <c r="G17" s="1">
        <f t="shared" si="0"/>
        <v>76</v>
      </c>
      <c r="H17" s="5" t="s">
        <v>42</v>
      </c>
      <c r="I17" s="5" t="s">
        <v>45</v>
      </c>
    </row>
    <row r="18" spans="1:9" s="7" customFormat="1" ht="37.5" customHeight="1" x14ac:dyDescent="0.3">
      <c r="A18" s="5">
        <v>9</v>
      </c>
      <c r="B18" s="5" t="s">
        <v>24</v>
      </c>
      <c r="C18" s="8" t="s">
        <v>39</v>
      </c>
      <c r="D18" s="5" t="s">
        <v>37</v>
      </c>
      <c r="E18" s="5">
        <f>BVTV!E8</f>
        <v>87.5</v>
      </c>
      <c r="F18" s="5">
        <v>0</v>
      </c>
      <c r="G18" s="1">
        <f t="shared" si="0"/>
        <v>87.5</v>
      </c>
      <c r="H18" s="5" t="s">
        <v>42</v>
      </c>
      <c r="I18" s="5" t="s">
        <v>45</v>
      </c>
    </row>
    <row r="19" spans="1:9" s="7" customFormat="1" ht="37.5" customHeight="1" x14ac:dyDescent="0.3">
      <c r="A19" s="5">
        <v>10</v>
      </c>
      <c r="B19" s="5" t="s">
        <v>25</v>
      </c>
      <c r="C19" s="8" t="s">
        <v>21</v>
      </c>
      <c r="D19" s="5" t="s">
        <v>37</v>
      </c>
      <c r="E19" s="5">
        <f>BVTV!E9</f>
        <v>99</v>
      </c>
      <c r="F19" s="5">
        <v>0</v>
      </c>
      <c r="G19" s="1">
        <f t="shared" si="0"/>
        <v>99</v>
      </c>
      <c r="H19" s="5" t="s">
        <v>42</v>
      </c>
      <c r="I19" s="5" t="s">
        <v>38</v>
      </c>
    </row>
  </sheetData>
  <mergeCells count="14">
    <mergeCell ref="I5:I6"/>
    <mergeCell ref="B7:C7"/>
    <mergeCell ref="B11:C11"/>
    <mergeCell ref="B15:C15"/>
    <mergeCell ref="A1:H1"/>
    <mergeCell ref="A2:H2"/>
    <mergeCell ref="A5:A6"/>
    <mergeCell ref="B5:B6"/>
    <mergeCell ref="C5:C6"/>
    <mergeCell ref="D5:D6"/>
    <mergeCell ref="E5:G5"/>
    <mergeCell ref="H5:H6"/>
    <mergeCell ref="B3:H3"/>
    <mergeCell ref="H4:I4"/>
  </mergeCells>
  <printOptions horizontalCentered="1"/>
  <pageMargins left="0.25" right="0.25" top="0.25" bottom="0" header="0.31496062992126" footer="0.3149606299212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C18" sqref="C18"/>
    </sheetView>
  </sheetViews>
  <sheetFormatPr defaultRowHeight="18.75" x14ac:dyDescent="0.3"/>
  <cols>
    <col min="1" max="1" width="5.88671875" customWidth="1"/>
    <col min="2" max="2" width="11.5546875" customWidth="1"/>
    <col min="3" max="3" width="23.88671875" customWidth="1"/>
    <col min="4" max="4" width="19.33203125" customWidth="1"/>
    <col min="5" max="5" width="12.77734375" customWidth="1"/>
    <col min="6" max="6" width="11.88671875" customWidth="1"/>
    <col min="7" max="7" width="11.5546875" customWidth="1"/>
    <col min="8" max="8" width="12.109375" customWidth="1"/>
  </cols>
  <sheetData>
    <row r="1" spans="1:8" x14ac:dyDescent="0.3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3">
      <c r="A2" s="14" t="s">
        <v>11</v>
      </c>
      <c r="B2" s="14"/>
      <c r="C2" s="14"/>
      <c r="D2" s="14"/>
      <c r="E2" s="14"/>
      <c r="F2" s="14"/>
      <c r="G2" s="14"/>
      <c r="H2" s="14"/>
    </row>
    <row r="4" spans="1:8" x14ac:dyDescent="0.3">
      <c r="A4" s="11" t="s">
        <v>0</v>
      </c>
      <c r="B4" s="11" t="s">
        <v>1</v>
      </c>
      <c r="C4" s="11" t="s">
        <v>2</v>
      </c>
      <c r="D4" s="15" t="s">
        <v>17</v>
      </c>
      <c r="E4" s="11" t="s">
        <v>4</v>
      </c>
      <c r="F4" s="11"/>
      <c r="G4" s="11"/>
      <c r="H4" s="11" t="s">
        <v>8</v>
      </c>
    </row>
    <row r="5" spans="1:8" x14ac:dyDescent="0.3">
      <c r="A5" s="11"/>
      <c r="B5" s="11"/>
      <c r="C5" s="11"/>
      <c r="D5" s="16"/>
      <c r="E5" s="1" t="s">
        <v>5</v>
      </c>
      <c r="F5" s="1" t="s">
        <v>6</v>
      </c>
      <c r="G5" s="1" t="s">
        <v>7</v>
      </c>
      <c r="H5" s="11"/>
    </row>
    <row r="6" spans="1:8" s="7" customFormat="1" ht="33.6" customHeight="1" x14ac:dyDescent="0.3">
      <c r="A6" s="5">
        <v>1</v>
      </c>
      <c r="B6" s="5" t="s">
        <v>14</v>
      </c>
      <c r="C6" s="8" t="s">
        <v>41</v>
      </c>
      <c r="D6" s="5" t="s">
        <v>18</v>
      </c>
      <c r="E6" s="5">
        <v>76</v>
      </c>
      <c r="F6" s="5">
        <v>0</v>
      </c>
      <c r="G6" s="5">
        <f>E6+F6</f>
        <v>76</v>
      </c>
      <c r="H6" s="5" t="s">
        <v>38</v>
      </c>
    </row>
    <row r="7" spans="1:8" s="7" customFormat="1" ht="33.6" customHeight="1" x14ac:dyDescent="0.3">
      <c r="A7" s="5">
        <v>2</v>
      </c>
      <c r="B7" s="5" t="s">
        <v>15</v>
      </c>
      <c r="C7" s="8" t="s">
        <v>40</v>
      </c>
      <c r="D7" s="5" t="s">
        <v>18</v>
      </c>
      <c r="E7" s="5">
        <v>90.25</v>
      </c>
      <c r="F7" s="5">
        <v>0</v>
      </c>
      <c r="G7" s="5">
        <f t="shared" ref="G7:G8" si="0">E7+F7</f>
        <v>90.25</v>
      </c>
      <c r="H7" s="5" t="s">
        <v>38</v>
      </c>
    </row>
    <row r="8" spans="1:8" s="7" customFormat="1" ht="33.6" customHeight="1" x14ac:dyDescent="0.3">
      <c r="A8" s="5">
        <v>3</v>
      </c>
      <c r="B8" s="5" t="s">
        <v>16</v>
      </c>
      <c r="C8" s="8" t="s">
        <v>13</v>
      </c>
      <c r="D8" s="5" t="s">
        <v>18</v>
      </c>
      <c r="E8" s="5">
        <v>83</v>
      </c>
      <c r="F8" s="5">
        <v>0</v>
      </c>
      <c r="G8" s="5">
        <f t="shared" si="0"/>
        <v>83</v>
      </c>
      <c r="H8" s="5" t="s">
        <v>38</v>
      </c>
    </row>
    <row r="10" spans="1:8" x14ac:dyDescent="0.3">
      <c r="C10" s="2"/>
    </row>
  </sheetData>
  <mergeCells count="8">
    <mergeCell ref="A1:H1"/>
    <mergeCell ref="A2:H2"/>
    <mergeCell ref="A4:A5"/>
    <mergeCell ref="B4:B5"/>
    <mergeCell ref="C4:C5"/>
    <mergeCell ref="D4:D5"/>
    <mergeCell ref="E4:G4"/>
    <mergeCell ref="H4:H5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E12" sqref="E12"/>
    </sheetView>
  </sheetViews>
  <sheetFormatPr defaultRowHeight="18.75" x14ac:dyDescent="0.3"/>
  <cols>
    <col min="1" max="1" width="5.88671875" customWidth="1"/>
    <col min="2" max="2" width="11.5546875" customWidth="1"/>
    <col min="3" max="3" width="26.44140625" customWidth="1"/>
    <col min="4" max="4" width="17.21875" customWidth="1"/>
    <col min="5" max="5" width="12.77734375" customWidth="1"/>
    <col min="6" max="6" width="11.88671875" customWidth="1"/>
    <col min="7" max="7" width="11.5546875" customWidth="1"/>
    <col min="8" max="8" width="12.109375" customWidth="1"/>
  </cols>
  <sheetData>
    <row r="1" spans="1:8" x14ac:dyDescent="0.3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3">
      <c r="A2" s="14" t="s">
        <v>10</v>
      </c>
      <c r="B2" s="14"/>
      <c r="C2" s="14"/>
      <c r="D2" s="14"/>
      <c r="E2" s="14"/>
      <c r="F2" s="14"/>
      <c r="G2" s="14"/>
      <c r="H2" s="14"/>
    </row>
    <row r="4" spans="1:8" x14ac:dyDescent="0.3">
      <c r="A4" s="11" t="s">
        <v>0</v>
      </c>
      <c r="B4" s="11" t="s">
        <v>1</v>
      </c>
      <c r="C4" s="11" t="s">
        <v>2</v>
      </c>
      <c r="D4" s="15" t="s">
        <v>3</v>
      </c>
      <c r="E4" s="11" t="s">
        <v>4</v>
      </c>
      <c r="F4" s="11"/>
      <c r="G4" s="11"/>
      <c r="H4" s="11" t="s">
        <v>8</v>
      </c>
    </row>
    <row r="5" spans="1:8" x14ac:dyDescent="0.3">
      <c r="A5" s="11"/>
      <c r="B5" s="11"/>
      <c r="C5" s="11"/>
      <c r="D5" s="16"/>
      <c r="E5" s="1" t="s">
        <v>5</v>
      </c>
      <c r="F5" s="1" t="s">
        <v>6</v>
      </c>
      <c r="G5" s="1" t="s">
        <v>7</v>
      </c>
      <c r="H5" s="11"/>
    </row>
    <row r="6" spans="1:8" s="7" customFormat="1" ht="48" customHeight="1" x14ac:dyDescent="0.3">
      <c r="A6" s="5">
        <v>1</v>
      </c>
      <c r="B6" s="5" t="s">
        <v>22</v>
      </c>
      <c r="C6" s="8" t="s">
        <v>19</v>
      </c>
      <c r="D6" s="5" t="s">
        <v>37</v>
      </c>
      <c r="E6" s="5">
        <v>98</v>
      </c>
      <c r="F6" s="5">
        <v>0</v>
      </c>
      <c r="G6" s="5">
        <f>E6+F6</f>
        <v>98</v>
      </c>
      <c r="H6" s="5" t="s">
        <v>43</v>
      </c>
    </row>
    <row r="7" spans="1:8" s="7" customFormat="1" ht="48" customHeight="1" x14ac:dyDescent="0.3">
      <c r="A7" s="5">
        <v>2</v>
      </c>
      <c r="B7" s="5" t="s">
        <v>23</v>
      </c>
      <c r="C7" s="8" t="s">
        <v>20</v>
      </c>
      <c r="D7" s="5" t="s">
        <v>37</v>
      </c>
      <c r="E7" s="5">
        <v>76</v>
      </c>
      <c r="F7" s="5">
        <v>0</v>
      </c>
      <c r="G7" s="5">
        <f t="shared" ref="G7:G9" si="0">E7+F7</f>
        <v>76</v>
      </c>
      <c r="H7" s="5" t="s">
        <v>43</v>
      </c>
    </row>
    <row r="8" spans="1:8" s="7" customFormat="1" ht="48" customHeight="1" x14ac:dyDescent="0.3">
      <c r="A8" s="5">
        <v>3</v>
      </c>
      <c r="B8" s="5" t="s">
        <v>24</v>
      </c>
      <c r="C8" s="8" t="s">
        <v>39</v>
      </c>
      <c r="D8" s="5" t="s">
        <v>37</v>
      </c>
      <c r="E8" s="5">
        <v>87.5</v>
      </c>
      <c r="F8" s="5">
        <v>0</v>
      </c>
      <c r="G8" s="5">
        <f t="shared" si="0"/>
        <v>87.5</v>
      </c>
      <c r="H8" s="5" t="s">
        <v>43</v>
      </c>
    </row>
    <row r="9" spans="1:8" s="7" customFormat="1" ht="48" customHeight="1" x14ac:dyDescent="0.3">
      <c r="A9" s="5">
        <v>4</v>
      </c>
      <c r="B9" s="5" t="s">
        <v>25</v>
      </c>
      <c r="C9" s="8" t="s">
        <v>21</v>
      </c>
      <c r="D9" s="5" t="s">
        <v>37</v>
      </c>
      <c r="E9" s="5">
        <v>99</v>
      </c>
      <c r="F9" s="5">
        <v>0</v>
      </c>
      <c r="G9" s="5">
        <f t="shared" si="0"/>
        <v>99</v>
      </c>
      <c r="H9" s="5" t="s">
        <v>43</v>
      </c>
    </row>
  </sheetData>
  <mergeCells count="8">
    <mergeCell ref="A1:H1"/>
    <mergeCell ref="A2:H2"/>
    <mergeCell ref="A4:A5"/>
    <mergeCell ref="B4:B5"/>
    <mergeCell ref="C4:C5"/>
    <mergeCell ref="D4:D5"/>
    <mergeCell ref="E4:G4"/>
    <mergeCell ref="H4:H5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C18" sqref="C18"/>
    </sheetView>
  </sheetViews>
  <sheetFormatPr defaultRowHeight="18.75" x14ac:dyDescent="0.3"/>
  <cols>
    <col min="1" max="1" width="5.88671875" customWidth="1"/>
    <col min="2" max="2" width="11.5546875" customWidth="1"/>
    <col min="3" max="3" width="23.109375" customWidth="1"/>
    <col min="4" max="4" width="23.77734375" customWidth="1"/>
    <col min="5" max="5" width="12.109375" customWidth="1"/>
    <col min="6" max="6" width="10.77734375" customWidth="1"/>
    <col min="7" max="7" width="11.5546875" customWidth="1"/>
    <col min="8" max="8" width="12.109375" customWidth="1"/>
  </cols>
  <sheetData>
    <row r="1" spans="1:8" x14ac:dyDescent="0.3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3">
      <c r="A2" s="14" t="s">
        <v>12</v>
      </c>
      <c r="B2" s="14"/>
      <c r="C2" s="14"/>
      <c r="D2" s="14"/>
      <c r="E2" s="14"/>
      <c r="F2" s="14"/>
      <c r="G2" s="14"/>
      <c r="H2" s="14"/>
    </row>
    <row r="4" spans="1:8" x14ac:dyDescent="0.3">
      <c r="A4" s="11" t="s">
        <v>0</v>
      </c>
      <c r="B4" s="11" t="s">
        <v>1</v>
      </c>
      <c r="C4" s="11" t="s">
        <v>2</v>
      </c>
      <c r="D4" s="15" t="s">
        <v>3</v>
      </c>
      <c r="E4" s="11" t="s">
        <v>4</v>
      </c>
      <c r="F4" s="11"/>
      <c r="G4" s="11"/>
      <c r="H4" s="11" t="s">
        <v>8</v>
      </c>
    </row>
    <row r="5" spans="1:8" x14ac:dyDescent="0.3">
      <c r="A5" s="11"/>
      <c r="B5" s="11"/>
      <c r="C5" s="11"/>
      <c r="D5" s="16"/>
      <c r="E5" s="1" t="s">
        <v>5</v>
      </c>
      <c r="F5" s="1" t="s">
        <v>6</v>
      </c>
      <c r="G5" s="1" t="s">
        <v>7</v>
      </c>
      <c r="H5" s="11"/>
    </row>
    <row r="6" spans="1:8" s="7" customFormat="1" ht="41.45" customHeight="1" x14ac:dyDescent="0.3">
      <c r="A6" s="5">
        <v>1</v>
      </c>
      <c r="B6" s="5" t="s">
        <v>29</v>
      </c>
      <c r="C6" s="8" t="s">
        <v>26</v>
      </c>
      <c r="D6" s="5" t="s">
        <v>34</v>
      </c>
      <c r="E6" s="5">
        <v>79</v>
      </c>
      <c r="F6" s="5">
        <v>0</v>
      </c>
      <c r="G6" s="5">
        <f>E6+F6</f>
        <v>79</v>
      </c>
      <c r="H6" s="5" t="s">
        <v>43</v>
      </c>
    </row>
    <row r="7" spans="1:8" s="7" customFormat="1" ht="41.45" customHeight="1" x14ac:dyDescent="0.3">
      <c r="A7" s="5">
        <v>2</v>
      </c>
      <c r="B7" s="5" t="s">
        <v>30</v>
      </c>
      <c r="C7" s="8" t="s">
        <v>27</v>
      </c>
      <c r="D7" s="5" t="s">
        <v>34</v>
      </c>
      <c r="E7" s="5">
        <v>95</v>
      </c>
      <c r="F7" s="5">
        <v>0</v>
      </c>
      <c r="G7" s="5">
        <f t="shared" ref="G7:G8" si="0">E7+F7</f>
        <v>95</v>
      </c>
      <c r="H7" s="5" t="s">
        <v>43</v>
      </c>
    </row>
    <row r="8" spans="1:8" s="7" customFormat="1" ht="41.45" customHeight="1" x14ac:dyDescent="0.3">
      <c r="A8" s="5">
        <v>3</v>
      </c>
      <c r="B8" s="5" t="s">
        <v>31</v>
      </c>
      <c r="C8" s="8" t="s">
        <v>28</v>
      </c>
      <c r="D8" s="5" t="s">
        <v>34</v>
      </c>
      <c r="E8" s="5">
        <v>97.5</v>
      </c>
      <c r="F8" s="5">
        <v>0</v>
      </c>
      <c r="G8" s="5">
        <f t="shared" si="0"/>
        <v>97.5</v>
      </c>
      <c r="H8" s="5" t="s">
        <v>43</v>
      </c>
    </row>
  </sheetData>
  <mergeCells count="8">
    <mergeCell ref="A1:H1"/>
    <mergeCell ref="A2:H2"/>
    <mergeCell ref="A4:A5"/>
    <mergeCell ref="B4:B5"/>
    <mergeCell ref="C4:C5"/>
    <mergeCell ref="D4:D5"/>
    <mergeCell ref="E4:G4"/>
    <mergeCell ref="H4:H5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DS tong hợp</vt:lpstr>
      <vt:lpstr>Lưu trữ viên</vt:lpstr>
      <vt:lpstr>BVTV</vt:lpstr>
      <vt:lpstr>Thu 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PNV LAP VO</dc:creator>
  <cp:lastModifiedBy>ismail - [2010]</cp:lastModifiedBy>
  <cp:lastPrinted>2024-05-03T08:45:49Z</cp:lastPrinted>
  <dcterms:created xsi:type="dcterms:W3CDTF">2023-05-05T20:02:21Z</dcterms:created>
  <dcterms:modified xsi:type="dcterms:W3CDTF">2024-05-04T06:45:11Z</dcterms:modified>
</cp:coreProperties>
</file>